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working in london/published data (Dec 2023)/"/>
    </mc:Choice>
  </mc:AlternateContent>
  <xr:revisionPtr revIDLastSave="0" documentId="8_{E4F78010-95F7-46FF-BAC1-5235A03ACBE2}" xr6:coauthVersionLast="47" xr6:coauthVersionMax="47" xr10:uidLastSave="{00000000-0000-0000-0000-000000000000}"/>
  <bookViews>
    <workbookView xWindow="-20" yWindow="-21710" windowWidth="38620" windowHeight="21360" xr2:uid="{F3D16E04-3877-4F5D-8080-7E640F38535D}"/>
  </bookViews>
  <sheets>
    <sheet name="subregion" sheetId="1" r:id="rId1"/>
  </sheets>
  <definedNames>
    <definedName name="_xlnm._FilterDatabase" localSheetId="0" hidden="1">subregion!$A$1:$C$17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1" l="1"/>
  <c r="J21" i="1"/>
  <c r="I21" i="1"/>
  <c r="H21" i="1"/>
  <c r="G21" i="1"/>
  <c r="F21" i="1"/>
</calcChain>
</file>

<file path=xl/sharedStrings.xml><?xml version="1.0" encoding="utf-8"?>
<sst xmlns="http://schemas.openxmlformats.org/spreadsheetml/2006/main" count="43" uniqueCount="20">
  <si>
    <t>Night/Evening Work</t>
  </si>
  <si>
    <t>Commuting flow type</t>
  </si>
  <si>
    <t>Weighted count (rounded)</t>
  </si>
  <si>
    <t>E&amp;N</t>
  </si>
  <si>
    <t>Inner-Inner</t>
  </si>
  <si>
    <t>Not E&amp;N</t>
  </si>
  <si>
    <t>Inner-Outer</t>
  </si>
  <si>
    <t>Inner-RoUK</t>
  </si>
  <si>
    <t>*</t>
  </si>
  <si>
    <t>Outer-Inner</t>
  </si>
  <si>
    <t>Outer-Outer</t>
  </si>
  <si>
    <t>Outer-RoUK</t>
  </si>
  <si>
    <t>RoUK-Inner</t>
  </si>
  <si>
    <t>RoUK-Outer</t>
  </si>
  <si>
    <t>Live inner</t>
  </si>
  <si>
    <t>Work inner</t>
  </si>
  <si>
    <t>Live outer</t>
  </si>
  <si>
    <t>Work outer</t>
  </si>
  <si>
    <t>Live r.uK</t>
  </si>
  <si>
    <t>Work r.UK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</si>
</sst>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3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E4753-BF7F-4470-8BDB-67D7E2C83B6B}">
  <dimension ref="A1:K21"/>
  <sheetViews>
    <sheetView tabSelected="1" workbookViewId="0">
      <selection activeCell="G25" sqref="G25"/>
    </sheetView>
  </sheetViews>
  <sheetFormatPr defaultRowHeight="14.25" x14ac:dyDescent="0.45"/>
  <cols>
    <col min="1" max="1" width="19.265625" bestFit="1" customWidth="1"/>
    <col min="2" max="2" width="20.3984375" bestFit="1" customWidth="1"/>
    <col min="3" max="3" width="25.1328125" bestFit="1" customWidth="1"/>
  </cols>
  <sheetData>
    <row r="1" spans="1:3" x14ac:dyDescent="0.45">
      <c r="A1" s="1" t="s">
        <v>0</v>
      </c>
      <c r="B1" s="1" t="s">
        <v>1</v>
      </c>
      <c r="C1" s="1" t="s">
        <v>2</v>
      </c>
    </row>
    <row r="2" spans="1:3" x14ac:dyDescent="0.45">
      <c r="A2" t="s">
        <v>3</v>
      </c>
      <c r="B2" t="s">
        <v>4</v>
      </c>
      <c r="C2" s="2">
        <v>503100</v>
      </c>
    </row>
    <row r="3" spans="1:3" x14ac:dyDescent="0.45">
      <c r="A3" t="s">
        <v>5</v>
      </c>
      <c r="B3" t="s">
        <v>4</v>
      </c>
      <c r="C3" s="2">
        <v>1455800</v>
      </c>
    </row>
    <row r="4" spans="1:3" x14ac:dyDescent="0.45">
      <c r="A4" t="s">
        <v>3</v>
      </c>
      <c r="B4" t="s">
        <v>6</v>
      </c>
      <c r="C4" s="2">
        <v>41200</v>
      </c>
    </row>
    <row r="5" spans="1:3" x14ac:dyDescent="0.45">
      <c r="A5" t="s">
        <v>5</v>
      </c>
      <c r="B5" t="s">
        <v>6</v>
      </c>
      <c r="C5" s="2">
        <v>75900</v>
      </c>
    </row>
    <row r="6" spans="1:3" x14ac:dyDescent="0.45">
      <c r="A6" t="s">
        <v>3</v>
      </c>
      <c r="B6" t="s">
        <v>7</v>
      </c>
      <c r="C6" s="3" t="s">
        <v>8</v>
      </c>
    </row>
    <row r="7" spans="1:3" x14ac:dyDescent="0.45">
      <c r="A7" t="s">
        <v>5</v>
      </c>
      <c r="B7" t="s">
        <v>7</v>
      </c>
      <c r="C7" s="3" t="s">
        <v>8</v>
      </c>
    </row>
    <row r="8" spans="1:3" x14ac:dyDescent="0.45">
      <c r="A8" t="s">
        <v>3</v>
      </c>
      <c r="B8" t="s">
        <v>9</v>
      </c>
      <c r="C8" s="2">
        <v>164300</v>
      </c>
    </row>
    <row r="9" spans="1:3" x14ac:dyDescent="0.45">
      <c r="A9" t="s">
        <v>5</v>
      </c>
      <c r="B9" t="s">
        <v>9</v>
      </c>
      <c r="C9" s="2">
        <v>585000</v>
      </c>
    </row>
    <row r="10" spans="1:3" x14ac:dyDescent="0.45">
      <c r="A10" t="s">
        <v>3</v>
      </c>
      <c r="B10" t="s">
        <v>10</v>
      </c>
      <c r="C10" s="2">
        <v>389000</v>
      </c>
    </row>
    <row r="11" spans="1:3" x14ac:dyDescent="0.45">
      <c r="A11" t="s">
        <v>5</v>
      </c>
      <c r="B11" t="s">
        <v>10</v>
      </c>
      <c r="C11" s="2">
        <v>1285200</v>
      </c>
    </row>
    <row r="12" spans="1:3" x14ac:dyDescent="0.45">
      <c r="A12" t="s">
        <v>3</v>
      </c>
      <c r="B12" t="s">
        <v>11</v>
      </c>
      <c r="C12" s="2">
        <v>28400</v>
      </c>
    </row>
    <row r="13" spans="1:3" x14ac:dyDescent="0.45">
      <c r="A13" t="s">
        <v>5</v>
      </c>
      <c r="B13" t="s">
        <v>11</v>
      </c>
      <c r="C13" s="2">
        <v>110100</v>
      </c>
    </row>
    <row r="14" spans="1:3" x14ac:dyDescent="0.45">
      <c r="A14" t="s">
        <v>3</v>
      </c>
      <c r="B14" t="s">
        <v>12</v>
      </c>
      <c r="C14" s="2">
        <v>124400</v>
      </c>
    </row>
    <row r="15" spans="1:3" x14ac:dyDescent="0.45">
      <c r="A15" t="s">
        <v>5</v>
      </c>
      <c r="B15" t="s">
        <v>12</v>
      </c>
      <c r="C15" s="2">
        <v>349100</v>
      </c>
    </row>
    <row r="16" spans="1:3" x14ac:dyDescent="0.45">
      <c r="A16" t="s">
        <v>3</v>
      </c>
      <c r="B16" t="s">
        <v>13</v>
      </c>
      <c r="C16" s="2">
        <v>97900</v>
      </c>
    </row>
    <row r="17" spans="1:11" x14ac:dyDescent="0.45">
      <c r="A17" t="s">
        <v>5</v>
      </c>
      <c r="B17" t="s">
        <v>13</v>
      </c>
      <c r="C17" s="2">
        <v>136500</v>
      </c>
    </row>
    <row r="20" spans="1:11" x14ac:dyDescent="0.45">
      <c r="F20" t="s">
        <v>14</v>
      </c>
      <c r="G20" t="s">
        <v>15</v>
      </c>
      <c r="H20" t="s">
        <v>16</v>
      </c>
      <c r="I20" t="s">
        <v>17</v>
      </c>
      <c r="J20" t="s">
        <v>18</v>
      </c>
      <c r="K20" t="s">
        <v>19</v>
      </c>
    </row>
    <row r="21" spans="1:11" x14ac:dyDescent="0.45">
      <c r="F21" s="2">
        <f>SUM(C2,C4)</f>
        <v>544300</v>
      </c>
      <c r="G21" s="2">
        <f>C2+C8+C14</f>
        <v>791800</v>
      </c>
      <c r="H21" s="2">
        <f>C8+C10+C12</f>
        <v>581700</v>
      </c>
      <c r="I21" s="2">
        <f>C4+C10+C16</f>
        <v>528100</v>
      </c>
      <c r="J21" s="2">
        <f>C14+C16</f>
        <v>222300</v>
      </c>
      <c r="K21" s="2">
        <f>C12</f>
        <v>28400</v>
      </c>
    </row>
  </sheetData>
  <autoFilter ref="A1:C17" xr:uid="{00000000-0001-0000-01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subregion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Jacob</dc:creator>
  <cp:lastModifiedBy>Nick Jacob</cp:lastModifiedBy>
  <dcterms:created xsi:type="dcterms:W3CDTF">2024-03-18T14:02:56Z</dcterms:created>
  <dcterms:modified xsi:type="dcterms:W3CDTF">2024-03-18T14:03:31Z</dcterms:modified>
</cp:coreProperties>
</file>